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ACKUP 10ABR2019\Desktop\SECRETARIA DE OBRAS\2020\PAVIMENTAÇÃO 2 ETAPA\"/>
    </mc:Choice>
  </mc:AlternateContent>
  <xr:revisionPtr revIDLastSave="0" documentId="13_ncr:1_{3A7DA9EC-E04E-49B8-BDF0-995D783CF19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lan1" sheetId="1" r:id="rId1"/>
    <sheet name="Plan2" sheetId="2" r:id="rId2"/>
    <sheet name="Plan3" sheetId="3" r:id="rId3"/>
  </sheets>
  <definedNames>
    <definedName name="_xlnm.Print_Area" localSheetId="0">Plan1!$A$1:$L$18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5" i="1" l="1"/>
  <c r="E8" i="1" l="1"/>
  <c r="K10" i="1"/>
  <c r="I10" i="1"/>
  <c r="K9" i="1"/>
  <c r="I9" i="1"/>
  <c r="G9" i="1"/>
  <c r="G11" i="1" s="1"/>
  <c r="I11" i="1" l="1"/>
  <c r="K11" i="1"/>
  <c r="E7" i="1"/>
  <c r="C11" i="1" l="1"/>
  <c r="D7" i="1" s="1"/>
  <c r="E11" i="1" l="1"/>
  <c r="D9" i="1"/>
  <c r="D10" i="1"/>
</calcChain>
</file>

<file path=xl/sharedStrings.xml><?xml version="1.0" encoding="utf-8"?>
<sst xmlns="http://schemas.openxmlformats.org/spreadsheetml/2006/main" count="24" uniqueCount="20">
  <si>
    <t>OBRA:</t>
  </si>
  <si>
    <t>LOCAL:</t>
  </si>
  <si>
    <t>%</t>
  </si>
  <si>
    <t>TOTAL</t>
  </si>
  <si>
    <t>1º MÊS</t>
  </si>
  <si>
    <t>2º MÊS</t>
  </si>
  <si>
    <t>PREFEITURA MUNICIPAL DE SELVIRIA</t>
  </si>
  <si>
    <t>ENGº JOSÉ MAURICIO GUITTI TONZAR</t>
  </si>
  <si>
    <t>RESPONSÁVEL TÉCNICO</t>
  </si>
  <si>
    <t>SERVIÇOS COMPLEMENTARES</t>
  </si>
  <si>
    <t>TERRAPLENAGEM</t>
  </si>
  <si>
    <t>TOTAL PARCIAL</t>
  </si>
  <si>
    <t>PLACA DE OBRA</t>
  </si>
  <si>
    <t>PAVIMENTAÇÃO ASFÁLTICA</t>
  </si>
  <si>
    <t>3º MÊS</t>
  </si>
  <si>
    <t>4º MÊS</t>
  </si>
  <si>
    <t xml:space="preserve"> PAVIMENTAÇÃO URBANA EM CBUQ (CONCRETO BETUMINOSO USINADO A QUENTE)</t>
  </si>
  <si>
    <t xml:space="preserve"> DIVERSA LOCALIDADES 9 CONFORME PROJETO)                                  BDI-23,38%</t>
  </si>
  <si>
    <t>CRONOGRAMA FÍSICO-FINANCEIRO                    ANEXO - XII</t>
  </si>
  <si>
    <t>05 de fevereiro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</si>
</sst>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u/>
      <sz val="7.5"/>
      <color indexed="12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8"/>
      <name val="Calibri"/>
      <family val="2"/>
    </font>
    <font>
      <b/>
      <sz val="16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" fillId="0" borderId="0"/>
    <xf numFmtId="16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76">
    <xf numFmtId="0" fontId="0" fillId="0" borderId="0" xfId="0"/>
    <xf numFmtId="0" fontId="1" fillId="0" borderId="1" xfId="3" applyFont="1" applyBorder="1" applyAlignment="1">
      <alignment horizontal="center"/>
    </xf>
    <xf numFmtId="0" fontId="1" fillId="0" borderId="0" xfId="3" applyFont="1" applyBorder="1" applyAlignment="1">
      <alignment horizontal="center"/>
    </xf>
    <xf numFmtId="0" fontId="1" fillId="0" borderId="0" xfId="3" applyFont="1" applyBorder="1" applyAlignment="1">
      <alignment horizontal="center" vertical="center"/>
    </xf>
    <xf numFmtId="0" fontId="2" fillId="2" borderId="0" xfId="1" applyFont="1" applyFill="1" applyBorder="1" applyAlignment="1" applyProtection="1">
      <alignment vertical="center"/>
    </xf>
    <xf numFmtId="0" fontId="2" fillId="2" borderId="2" xfId="1" applyFont="1" applyFill="1" applyBorder="1" applyAlignment="1" applyProtection="1">
      <alignment vertical="center"/>
    </xf>
    <xf numFmtId="0" fontId="2" fillId="2" borderId="3" xfId="1" applyFont="1" applyFill="1" applyBorder="1" applyAlignment="1" applyProtection="1">
      <alignment vertical="center"/>
    </xf>
    <xf numFmtId="0" fontId="2" fillId="2" borderId="4" xfId="1" applyFont="1" applyFill="1" applyBorder="1" applyAlignment="1" applyProtection="1">
      <alignment vertical="center"/>
    </xf>
    <xf numFmtId="0" fontId="6" fillId="0" borderId="0" xfId="3" applyNumberFormat="1" applyFont="1" applyBorder="1" applyAlignment="1">
      <alignment horizontal="center"/>
    </xf>
    <xf numFmtId="0" fontId="1" fillId="0" borderId="0" xfId="2" applyFont="1" applyBorder="1"/>
    <xf numFmtId="0" fontId="7" fillId="0" borderId="7" xfId="2" applyFont="1" applyBorder="1" applyAlignment="1">
      <alignment horizontal="center" vertical="center"/>
    </xf>
    <xf numFmtId="0" fontId="7" fillId="0" borderId="9" xfId="2" applyFont="1" applyBorder="1" applyAlignment="1">
      <alignment horizontal="center" vertical="center"/>
    </xf>
    <xf numFmtId="0" fontId="7" fillId="0" borderId="8" xfId="2" applyFont="1" applyBorder="1" applyAlignment="1">
      <alignment horizontal="center" vertical="center"/>
    </xf>
    <xf numFmtId="4" fontId="1" fillId="0" borderId="0" xfId="2" applyNumberFormat="1" applyFont="1"/>
    <xf numFmtId="0" fontId="7" fillId="0" borderId="11" xfId="2" applyFont="1" applyBorder="1" applyAlignment="1">
      <alignment horizontal="center" vertical="center"/>
    </xf>
    <xf numFmtId="0" fontId="7" fillId="0" borderId="12" xfId="2" applyFont="1" applyBorder="1" applyAlignment="1">
      <alignment horizontal="left" vertical="center"/>
    </xf>
    <xf numFmtId="10" fontId="7" fillId="0" borderId="12" xfId="2" applyNumberFormat="1" applyFont="1" applyBorder="1" applyAlignment="1">
      <alignment horizontal="center" vertical="center"/>
    </xf>
    <xf numFmtId="0" fontId="1" fillId="0" borderId="0" xfId="2" applyNumberFormat="1" applyFont="1"/>
    <xf numFmtId="49" fontId="1" fillId="2" borderId="14" xfId="1" applyNumberFormat="1" applyFont="1" applyFill="1" applyBorder="1" applyAlignment="1" applyProtection="1">
      <alignment vertical="center"/>
    </xf>
    <xf numFmtId="49" fontId="1" fillId="2" borderId="15" xfId="1" applyNumberFormat="1" applyFont="1" applyFill="1" applyBorder="1" applyAlignment="1" applyProtection="1">
      <alignment vertical="center"/>
    </xf>
    <xf numFmtId="0" fontId="8" fillId="0" borderId="0" xfId="0" applyFont="1"/>
    <xf numFmtId="9" fontId="0" fillId="0" borderId="0" xfId="0" applyNumberFormat="1"/>
    <xf numFmtId="0" fontId="0" fillId="0" borderId="19" xfId="0" applyBorder="1"/>
    <xf numFmtId="4" fontId="1" fillId="0" borderId="19" xfId="2" applyNumberFormat="1" applyFont="1" applyBorder="1"/>
    <xf numFmtId="9" fontId="1" fillId="0" borderId="19" xfId="2" applyNumberFormat="1" applyFont="1" applyBorder="1"/>
    <xf numFmtId="0" fontId="0" fillId="0" borderId="20" xfId="0" applyBorder="1"/>
    <xf numFmtId="0" fontId="0" fillId="0" borderId="14" xfId="0" applyBorder="1"/>
    <xf numFmtId="0" fontId="0" fillId="0" borderId="0" xfId="0" applyBorder="1"/>
    <xf numFmtId="10" fontId="1" fillId="0" borderId="2" xfId="2" applyNumberFormat="1" applyFont="1" applyBorder="1"/>
    <xf numFmtId="9" fontId="1" fillId="0" borderId="0" xfId="2" applyNumberFormat="1" applyFont="1" applyBorder="1"/>
    <xf numFmtId="4" fontId="1" fillId="0" borderId="0" xfId="2" applyNumberFormat="1" applyFont="1" applyBorder="1"/>
    <xf numFmtId="4" fontId="0" fillId="0" borderId="2" xfId="0" applyNumberFormat="1" applyBorder="1"/>
    <xf numFmtId="0" fontId="0" fillId="0" borderId="21" xfId="0" applyBorder="1"/>
    <xf numFmtId="0" fontId="0" fillId="0" borderId="22" xfId="0" applyBorder="1"/>
    <xf numFmtId="164" fontId="1" fillId="0" borderId="22" xfId="2" applyNumberFormat="1" applyFont="1" applyBorder="1"/>
    <xf numFmtId="10" fontId="1" fillId="0" borderId="22" xfId="2" applyNumberFormat="1" applyFont="1" applyBorder="1"/>
    <xf numFmtId="10" fontId="0" fillId="0" borderId="23" xfId="0" applyNumberFormat="1" applyBorder="1"/>
    <xf numFmtId="0" fontId="7" fillId="0" borderId="24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/>
    </xf>
    <xf numFmtId="10" fontId="7" fillId="0" borderId="10" xfId="2" applyNumberFormat="1" applyFont="1" applyBorder="1" applyAlignment="1">
      <alignment horizontal="center" vertical="center"/>
    </xf>
    <xf numFmtId="0" fontId="7" fillId="0" borderId="10" xfId="2" applyFont="1" applyBorder="1" applyAlignment="1">
      <alignment horizontal="left" vertical="center"/>
    </xf>
    <xf numFmtId="0" fontId="7" fillId="0" borderId="7" xfId="2" applyFont="1" applyBorder="1" applyAlignment="1">
      <alignment horizontal="center" vertical="center"/>
    </xf>
    <xf numFmtId="9" fontId="7" fillId="0" borderId="16" xfId="2" applyNumberFormat="1" applyFont="1" applyBorder="1" applyAlignment="1">
      <alignment horizontal="center" vertical="center"/>
    </xf>
    <xf numFmtId="44" fontId="7" fillId="0" borderId="10" xfId="5" applyFont="1" applyBorder="1" applyAlignment="1">
      <alignment horizontal="center" vertical="center"/>
    </xf>
    <xf numFmtId="44" fontId="7" fillId="0" borderId="10" xfId="5" applyFont="1" applyBorder="1" applyAlignment="1">
      <alignment horizontal="left" vertical="center"/>
    </xf>
    <xf numFmtId="44" fontId="7" fillId="0" borderId="8" xfId="2" applyNumberFormat="1" applyFont="1" applyBorder="1" applyAlignment="1">
      <alignment horizontal="center" vertical="center"/>
    </xf>
    <xf numFmtId="0" fontId="7" fillId="0" borderId="28" xfId="2" applyFont="1" applyBorder="1" applyAlignment="1">
      <alignment horizontal="center" vertical="center"/>
    </xf>
    <xf numFmtId="0" fontId="7" fillId="0" borderId="29" xfId="2" applyFont="1" applyBorder="1" applyAlignment="1">
      <alignment horizontal="center" vertical="center"/>
    </xf>
    <xf numFmtId="44" fontId="7" fillId="0" borderId="29" xfId="5" applyFont="1" applyBorder="1" applyAlignment="1">
      <alignment horizontal="center" vertical="center"/>
    </xf>
    <xf numFmtId="0" fontId="7" fillId="0" borderId="29" xfId="2" applyFont="1" applyBorder="1" applyAlignment="1">
      <alignment horizontal="left" vertical="center"/>
    </xf>
    <xf numFmtId="44" fontId="7" fillId="0" borderId="29" xfId="2" applyNumberFormat="1" applyFont="1" applyBorder="1" applyAlignment="1">
      <alignment horizontal="center" vertical="center"/>
    </xf>
    <xf numFmtId="44" fontId="7" fillId="0" borderId="5" xfId="5" applyFont="1" applyBorder="1" applyAlignment="1">
      <alignment horizontal="center" vertical="center"/>
    </xf>
    <xf numFmtId="43" fontId="0" fillId="0" borderId="0" xfId="6" applyFont="1"/>
    <xf numFmtId="44" fontId="0" fillId="0" borderId="0" xfId="0" applyNumberFormat="1"/>
    <xf numFmtId="0" fontId="7" fillId="0" borderId="25" xfId="2" applyFont="1" applyBorder="1" applyAlignment="1">
      <alignment horizontal="center" vertical="center"/>
    </xf>
    <xf numFmtId="9" fontId="7" fillId="0" borderId="13" xfId="7" applyFont="1" applyBorder="1" applyAlignment="1">
      <alignment horizontal="center" vertical="center"/>
    </xf>
    <xf numFmtId="10" fontId="7" fillId="0" borderId="8" xfId="2" applyNumberFormat="1" applyFont="1" applyBorder="1" applyAlignment="1">
      <alignment horizontal="center" vertical="center"/>
    </xf>
    <xf numFmtId="9" fontId="7" fillId="0" borderId="25" xfId="7" applyFont="1" applyBorder="1" applyAlignment="1">
      <alignment horizontal="center" vertical="center"/>
    </xf>
    <xf numFmtId="44" fontId="7" fillId="0" borderId="8" xfId="5" applyFont="1" applyBorder="1" applyAlignment="1">
      <alignment horizontal="center" vertical="center"/>
    </xf>
    <xf numFmtId="9" fontId="7" fillId="0" borderId="25" xfId="7" applyFont="1" applyBorder="1" applyAlignment="1">
      <alignment horizontal="right" vertical="center"/>
    </xf>
    <xf numFmtId="10" fontId="7" fillId="0" borderId="25" xfId="7" applyNumberFormat="1" applyFont="1" applyBorder="1" applyAlignment="1">
      <alignment horizontal="right" vertical="center"/>
    </xf>
    <xf numFmtId="9" fontId="7" fillId="0" borderId="29" xfId="2" applyNumberFormat="1" applyFont="1" applyBorder="1" applyAlignment="1">
      <alignment horizontal="center" vertical="center"/>
    </xf>
    <xf numFmtId="0" fontId="10" fillId="2" borderId="18" xfId="3" applyFont="1" applyFill="1" applyBorder="1" applyAlignment="1">
      <alignment horizontal="center" vertical="center"/>
    </xf>
    <xf numFmtId="0" fontId="10" fillId="2" borderId="19" xfId="3" applyFont="1" applyFill="1" applyBorder="1" applyAlignment="1">
      <alignment horizontal="center" vertical="center"/>
    </xf>
    <xf numFmtId="0" fontId="10" fillId="2" borderId="20" xfId="3" applyFont="1" applyFill="1" applyBorder="1" applyAlignment="1">
      <alignment horizontal="center" vertical="center"/>
    </xf>
    <xf numFmtId="0" fontId="10" fillId="2" borderId="14" xfId="3" applyFont="1" applyFill="1" applyBorder="1" applyAlignment="1">
      <alignment horizontal="center" vertical="center"/>
    </xf>
    <xf numFmtId="0" fontId="10" fillId="2" borderId="0" xfId="3" applyFont="1" applyFill="1" applyBorder="1" applyAlignment="1">
      <alignment horizontal="center" vertical="center"/>
    </xf>
    <xf numFmtId="0" fontId="10" fillId="2" borderId="2" xfId="3" applyFont="1" applyFill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5" fillId="3" borderId="26" xfId="3" applyNumberFormat="1" applyFont="1" applyFill="1" applyBorder="1" applyAlignment="1">
      <alignment horizontal="center"/>
    </xf>
    <xf numFmtId="0" fontId="5" fillId="3" borderId="17" xfId="3" applyNumberFormat="1" applyFont="1" applyFill="1" applyBorder="1" applyAlignment="1">
      <alignment horizontal="center"/>
    </xf>
    <xf numFmtId="0" fontId="5" fillId="3" borderId="27" xfId="3" applyNumberFormat="1" applyFont="1" applyFill="1" applyBorder="1" applyAlignment="1">
      <alignment horizontal="center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</cellXfs>
  <cellStyles count="8">
    <cellStyle name="Hyperlink_Recuperação Asfáltica" xfId="1" xr:uid="{00000000-0005-0000-0000-000000000000}"/>
    <cellStyle name="Moeda" xfId="5" builtinId="4"/>
    <cellStyle name="Normal" xfId="0" builtinId="0"/>
    <cellStyle name="Normal_C_001-00" xfId="2" xr:uid="{00000000-0005-0000-0000-000003000000}"/>
    <cellStyle name="Normal_Recuperação Asfáltica" xfId="3" xr:uid="{00000000-0005-0000-0000-000004000000}"/>
    <cellStyle name="Porcentagem" xfId="7" builtinId="5"/>
    <cellStyle name="Separador de milhares 3" xfId="4" xr:uid="{00000000-0005-0000-0000-000007000000}"/>
    <cellStyle name="Vírgula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"/>
  <sheetViews>
    <sheetView tabSelected="1" view="pageBreakPreview" zoomScale="140" zoomScaleNormal="100" zoomScaleSheetLayoutView="140" workbookViewId="0">
      <selection activeCell="A16" sqref="A16:L16"/>
    </sheetView>
  </sheetViews>
  <sheetFormatPr defaultRowHeight="15" x14ac:dyDescent="0.25"/>
  <cols>
    <col min="1" max="1" width="7.5703125" bestFit="1" customWidth="1"/>
    <col min="2" max="2" width="38.28515625" customWidth="1"/>
    <col min="3" max="3" width="19" bestFit="1" customWidth="1"/>
    <col min="4" max="4" width="11.42578125" bestFit="1" customWidth="1"/>
    <col min="5" max="5" width="18" bestFit="1" customWidth="1"/>
    <col min="6" max="6" width="6.28515625" bestFit="1" customWidth="1"/>
    <col min="7" max="7" width="16.85546875" bestFit="1" customWidth="1"/>
    <col min="8" max="8" width="6.28515625" bestFit="1" customWidth="1"/>
    <col min="9" max="9" width="18.7109375" bestFit="1" customWidth="1"/>
    <col min="10" max="10" width="6.28515625" bestFit="1" customWidth="1"/>
    <col min="11" max="11" width="17.28515625" bestFit="1" customWidth="1"/>
    <col min="12" max="12" width="5.140625" bestFit="1" customWidth="1"/>
    <col min="13" max="13" width="10.140625" bestFit="1" customWidth="1"/>
    <col min="16" max="16" width="14.28515625" bestFit="1" customWidth="1"/>
  </cols>
  <sheetData>
    <row r="1" spans="1:16" ht="15.75" customHeight="1" x14ac:dyDescent="0.25">
      <c r="A1" s="62" t="s">
        <v>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4"/>
      <c r="M1" s="1"/>
      <c r="N1" s="2"/>
    </row>
    <row r="2" spans="1:16" x14ac:dyDescent="0.25">
      <c r="A2" s="65"/>
      <c r="B2" s="66"/>
      <c r="C2" s="66"/>
      <c r="D2" s="66"/>
      <c r="E2" s="66"/>
      <c r="F2" s="66"/>
      <c r="G2" s="66"/>
      <c r="H2" s="66"/>
      <c r="I2" s="66"/>
      <c r="J2" s="66"/>
      <c r="K2" s="66"/>
      <c r="L2" s="67"/>
      <c r="M2" s="3"/>
      <c r="N2" s="3"/>
    </row>
    <row r="3" spans="1:16" x14ac:dyDescent="0.25">
      <c r="A3" s="18" t="s">
        <v>0</v>
      </c>
      <c r="B3" s="4" t="s">
        <v>16</v>
      </c>
      <c r="C3" s="4"/>
      <c r="D3" s="4"/>
      <c r="E3" s="4"/>
      <c r="F3" s="4"/>
      <c r="G3" s="4"/>
      <c r="H3" s="4"/>
      <c r="I3" s="4"/>
      <c r="J3" s="4"/>
      <c r="K3" s="4"/>
      <c r="L3" s="5"/>
      <c r="M3" s="3"/>
      <c r="N3" s="3"/>
    </row>
    <row r="4" spans="1:16" x14ac:dyDescent="0.25">
      <c r="A4" s="19" t="s">
        <v>1</v>
      </c>
      <c r="B4" s="6" t="s">
        <v>17</v>
      </c>
      <c r="C4" s="6"/>
      <c r="D4" s="6"/>
      <c r="E4" s="6"/>
      <c r="F4" s="6"/>
      <c r="G4" s="6"/>
      <c r="H4" s="6"/>
      <c r="I4" s="6"/>
      <c r="J4" s="6"/>
      <c r="K4" s="6"/>
      <c r="L4" s="7"/>
      <c r="M4" s="3"/>
      <c r="N4" s="3"/>
    </row>
    <row r="5" spans="1:16" ht="18" x14ac:dyDescent="0.25">
      <c r="A5" s="71" t="s">
        <v>18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3"/>
      <c r="M5" s="8"/>
      <c r="N5" s="8"/>
    </row>
    <row r="6" spans="1:16" s="20" customFormat="1" x14ac:dyDescent="0.25">
      <c r="A6" s="38"/>
      <c r="B6" s="41"/>
      <c r="C6" s="41" t="s">
        <v>3</v>
      </c>
      <c r="D6" s="41" t="s">
        <v>2</v>
      </c>
      <c r="E6" s="10" t="s">
        <v>4</v>
      </c>
      <c r="F6" s="41" t="s">
        <v>2</v>
      </c>
      <c r="G6" s="10" t="s">
        <v>5</v>
      </c>
      <c r="H6" s="41" t="s">
        <v>2</v>
      </c>
      <c r="I6" s="41" t="s">
        <v>14</v>
      </c>
      <c r="J6" s="41" t="s">
        <v>2</v>
      </c>
      <c r="K6" s="41" t="s">
        <v>15</v>
      </c>
      <c r="L6" s="54" t="s">
        <v>2</v>
      </c>
    </row>
    <row r="7" spans="1:16" s="20" customFormat="1" x14ac:dyDescent="0.25">
      <c r="A7" s="46">
        <v>1</v>
      </c>
      <c r="B7" s="49" t="s">
        <v>12</v>
      </c>
      <c r="C7" s="48">
        <v>56830.42</v>
      </c>
      <c r="D7" s="39">
        <f>C7/C11</f>
        <v>1.9936108874050042E-2</v>
      </c>
      <c r="E7" s="50">
        <f>C7*1</f>
        <v>56830.42</v>
      </c>
      <c r="F7" s="61">
        <v>1</v>
      </c>
      <c r="G7" s="47"/>
      <c r="H7" s="47"/>
      <c r="I7" s="12"/>
      <c r="J7" s="47"/>
      <c r="K7" s="12"/>
      <c r="L7" s="57"/>
    </row>
    <row r="8" spans="1:16" ht="24.75" customHeight="1" x14ac:dyDescent="0.25">
      <c r="A8" s="37">
        <v>2</v>
      </c>
      <c r="B8" s="40" t="s">
        <v>10</v>
      </c>
      <c r="C8" s="44">
        <v>74835.789999999994</v>
      </c>
      <c r="D8" s="39">
        <v>0.5</v>
      </c>
      <c r="E8" s="51">
        <f>C8*1</f>
        <v>74835.789999999994</v>
      </c>
      <c r="F8" s="42">
        <v>1</v>
      </c>
      <c r="G8" s="43"/>
      <c r="H8" s="42"/>
      <c r="I8" s="58"/>
      <c r="J8" s="42"/>
      <c r="K8" s="58"/>
      <c r="L8" s="59"/>
      <c r="M8" s="21"/>
    </row>
    <row r="9" spans="1:16" ht="24.75" customHeight="1" x14ac:dyDescent="0.25">
      <c r="A9" s="37">
        <v>3</v>
      </c>
      <c r="B9" s="40" t="s">
        <v>13</v>
      </c>
      <c r="C9" s="44">
        <v>2345776.52</v>
      </c>
      <c r="D9" s="39">
        <f>C9/C11</f>
        <v>0.82289830159464283</v>
      </c>
      <c r="E9" s="51"/>
      <c r="F9" s="42"/>
      <c r="G9" s="43">
        <f>C9*0.2</f>
        <v>469155.304</v>
      </c>
      <c r="H9" s="42">
        <v>0.2</v>
      </c>
      <c r="I9" s="58">
        <f>C9*0.6</f>
        <v>1407465.912</v>
      </c>
      <c r="J9" s="42">
        <v>0.6</v>
      </c>
      <c r="K9" s="58">
        <f>C9*0.2</f>
        <v>469155.304</v>
      </c>
      <c r="L9" s="59">
        <v>0.2</v>
      </c>
      <c r="M9" s="21"/>
    </row>
    <row r="10" spans="1:16" ht="24.75" customHeight="1" x14ac:dyDescent="0.25">
      <c r="A10" s="37">
        <v>4</v>
      </c>
      <c r="B10" s="40" t="s">
        <v>9</v>
      </c>
      <c r="C10" s="44">
        <v>373184.76</v>
      </c>
      <c r="D10" s="39">
        <f>C10/C11</f>
        <v>0.13091319764126738</v>
      </c>
      <c r="E10" s="51"/>
      <c r="F10" s="42"/>
      <c r="G10" s="43"/>
      <c r="H10" s="42"/>
      <c r="I10" s="58">
        <f>C10*0.2</f>
        <v>74636.952000000005</v>
      </c>
      <c r="J10" s="42">
        <v>0.2</v>
      </c>
      <c r="K10" s="58">
        <f>C10*0.8</f>
        <v>298547.80800000002</v>
      </c>
      <c r="L10" s="59">
        <v>0.8</v>
      </c>
      <c r="M10" s="52"/>
      <c r="P10" s="53"/>
    </row>
    <row r="11" spans="1:16" x14ac:dyDescent="0.25">
      <c r="A11" s="11"/>
      <c r="B11" s="12" t="s">
        <v>11</v>
      </c>
      <c r="C11" s="45">
        <f>SUM(C7:C10)</f>
        <v>2850627.49</v>
      </c>
      <c r="D11" s="56">
        <v>1</v>
      </c>
      <c r="E11" s="51">
        <f>SUM(E7:E10)</f>
        <v>131666.21</v>
      </c>
      <c r="F11" s="56"/>
      <c r="G11" s="45">
        <f>SUM(G8:G10)</f>
        <v>469155.304</v>
      </c>
      <c r="H11" s="56"/>
      <c r="I11" s="45">
        <f>SUM(I9:I10)</f>
        <v>1482102.8640000001</v>
      </c>
      <c r="J11" s="56"/>
      <c r="K11" s="45">
        <f>SUM(K9:K10)</f>
        <v>767703.11199999996</v>
      </c>
      <c r="L11" s="60"/>
    </row>
    <row r="12" spans="1:16" ht="15.75" thickBot="1" x14ac:dyDescent="0.3">
      <c r="A12" s="14"/>
      <c r="B12" s="15"/>
      <c r="C12" s="15"/>
      <c r="D12" s="16"/>
      <c r="E12" s="16"/>
      <c r="F12" s="16"/>
      <c r="G12" s="16"/>
      <c r="H12" s="16"/>
      <c r="I12" s="16"/>
      <c r="J12" s="16"/>
      <c r="K12" s="16"/>
      <c r="L12" s="55"/>
    </row>
    <row r="13" spans="1:16" x14ac:dyDescent="0.25">
      <c r="A13" s="74" t="s">
        <v>19</v>
      </c>
      <c r="B13" s="75"/>
      <c r="C13" s="22"/>
      <c r="D13" s="22"/>
      <c r="E13" s="23"/>
      <c r="F13" s="23"/>
      <c r="G13" s="24"/>
      <c r="H13" s="24"/>
      <c r="I13" s="24"/>
      <c r="J13" s="24"/>
      <c r="K13" s="24"/>
      <c r="L13" s="25"/>
      <c r="P13" s="53"/>
    </row>
    <row r="14" spans="1:16" x14ac:dyDescent="0.25">
      <c r="A14" s="26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8"/>
      <c r="P14" s="53"/>
    </row>
    <row r="15" spans="1:16" x14ac:dyDescent="0.25">
      <c r="A15" s="26"/>
      <c r="B15" s="9"/>
      <c r="C15" s="9"/>
      <c r="D15" s="27"/>
      <c r="E15" s="29"/>
      <c r="F15" s="29"/>
      <c r="G15" s="30">
        <f>E11+G11+I11+K11</f>
        <v>2850627.49</v>
      </c>
      <c r="H15" s="30"/>
      <c r="I15" s="30"/>
      <c r="J15" s="30"/>
      <c r="K15" s="30"/>
      <c r="L15" s="31"/>
    </row>
    <row r="16" spans="1:16" x14ac:dyDescent="0.25">
      <c r="A16" s="68" t="s">
        <v>8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70"/>
    </row>
    <row r="17" spans="1:12" x14ac:dyDescent="0.25">
      <c r="A17" s="68" t="s">
        <v>7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70"/>
    </row>
    <row r="18" spans="1:12" ht="15.75" thickBot="1" x14ac:dyDescent="0.3">
      <c r="A18" s="32"/>
      <c r="B18" s="33"/>
      <c r="C18" s="33"/>
      <c r="D18" s="33"/>
      <c r="E18" s="34"/>
      <c r="F18" s="34"/>
      <c r="G18" s="35"/>
      <c r="H18" s="35"/>
      <c r="I18" s="35"/>
      <c r="J18" s="35"/>
      <c r="K18" s="35"/>
      <c r="L18" s="36"/>
    </row>
    <row r="20" spans="1:12" x14ac:dyDescent="0.25">
      <c r="E20" s="13"/>
      <c r="F20" s="13"/>
      <c r="G20" s="17"/>
      <c r="H20" s="17"/>
      <c r="I20" s="17"/>
      <c r="J20" s="17"/>
      <c r="K20" s="17"/>
    </row>
    <row r="21" spans="1:12" x14ac:dyDescent="0.25">
      <c r="G21" s="53"/>
      <c r="H21" s="53"/>
      <c r="I21" s="53"/>
      <c r="J21" s="53"/>
      <c r="K21" s="53"/>
    </row>
  </sheetData>
  <mergeCells count="5">
    <mergeCell ref="A1:L2"/>
    <mergeCell ref="A16:L16"/>
    <mergeCell ref="A17:L17"/>
    <mergeCell ref="A5:L5"/>
    <mergeCell ref="A13:B13"/>
  </mergeCells>
  <phoneticPr fontId="9" type="noConversion"/>
  <pageMargins left="0.70866141732283472" right="0.51181102362204722" top="1.7716535433070868" bottom="0.78740157480314965" header="0.31496062992125984" footer="0.31496062992125984"/>
  <pageSetup paperSize="9" scale="78" orientation="landscape" r:id="rId1"/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9" type="noConversion"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9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Microsoft Windows</cp:lastModifiedBy>
  <cp:lastPrinted>2020-02-05T17:45:57Z</cp:lastPrinted>
  <dcterms:created xsi:type="dcterms:W3CDTF">2010-12-02T18:33:38Z</dcterms:created>
  <dcterms:modified xsi:type="dcterms:W3CDTF">2020-02-05T17:46:15Z</dcterms:modified>
</cp:coreProperties>
</file>